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5" windowWidth="11475" windowHeight="9780"/>
  </bookViews>
  <sheets>
    <sheet name="Os1 Natural pH" sheetId="1" r:id="rId1"/>
  </sheets>
  <calcPr calcId="125725"/>
</workbook>
</file>

<file path=xl/calcChain.xml><?xml version="1.0" encoding="utf-8"?>
<calcChain xmlns="http://schemas.openxmlformats.org/spreadsheetml/2006/main">
  <c r="AC84" i="1"/>
  <c r="AA83" l="1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82"/>
</calcChain>
</file>

<file path=xl/sharedStrings.xml><?xml version="1.0" encoding="utf-8"?>
<sst xmlns="http://schemas.openxmlformats.org/spreadsheetml/2006/main" count="104" uniqueCount="74">
  <si>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</si>
  <si>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</si>
  <si>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</si>
  <si>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</si>
  <si>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</si>
  <si>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</si>
  <si>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</si>
  <si>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</si>
  <si>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</si>
  <si>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</si>
  <si>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</si>
  <si>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</si>
  <si>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</si>
  <si>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</si>
  <si>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</si>
  <si>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</si>
  <si>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</si>
  <si>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</si>
  <si>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</si>
  <si>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</si>
  <si>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</si>
  <si>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</si>
  <si>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</si>
  <si>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</si>
  <si>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</si>
  <si>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</si>
  <si>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9/18/2012 3:52:07 PM</t>
  </si>
  <si>
    <t xml:space="preserve">Details: </t>
  </si>
  <si>
    <t>[128] 9/18/2012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</si>
  <si>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</si>
  <si>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</si>
  <si>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</si>
  <si>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</si>
  <si>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</si>
  <si>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</si>
  <si>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</si>
  <si>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</si>
  <si>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</si>
  <si>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</si>
  <si>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</si>
  <si>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</si>
  <si>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</si>
  <si>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</si>
  <si>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</si>
  <si>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</si>
  <si>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</si>
  <si>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</si>
  <si>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</si>
  <si>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</si>
  <si>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</si>
  <si>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</si>
  <si>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</si>
  <si>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</si>
  <si>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</si>
  <si>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</si>
  <si>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</si>
  <si>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</si>
  <si>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</si>
  <si>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</si>
  <si>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</si>
  <si>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</si>
  <si>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</si>
  <si>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</si>
  <si>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</si>
  <si>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</si>
  <si>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</si>
  <si>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</si>
  <si>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</si>
  <si>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</si>
  <si>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</si>
  <si>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</si>
  <si>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</si>
  <si>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</si>
  <si>
    <t>viscosity average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</si>
</sst>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'Os1 Natural pH'!$S$60:$S$68</c:f>
              <c:numCache>
                <c:formatCode>General</c:formatCode>
                <c:ptCount val="9"/>
                <c:pt idx="0">
                  <c:v>3.0087480000000002</c:v>
                </c:pt>
                <c:pt idx="1">
                  <c:v>6.004308</c:v>
                </c:pt>
                <c:pt idx="2">
                  <c:v>12.005554999999999</c:v>
                </c:pt>
                <c:pt idx="3">
                  <c:v>25.005154999999998</c:v>
                </c:pt>
                <c:pt idx="4">
                  <c:v>50.003951000000001</c:v>
                </c:pt>
                <c:pt idx="5">
                  <c:v>75.002746999999999</c:v>
                </c:pt>
                <c:pt idx="6">
                  <c:v>100.003191</c:v>
                </c:pt>
                <c:pt idx="7">
                  <c:v>150.00196099999999</c:v>
                </c:pt>
                <c:pt idx="8">
                  <c:v>199.99931699999999</c:v>
                </c:pt>
              </c:numCache>
            </c:numRef>
          </c:xVal>
          <c:yVal>
            <c:numRef>
              <c:f>'Os1 Natural pH'!$T$60:$T$68</c:f>
              <c:numCache>
                <c:formatCode>General</c:formatCode>
                <c:ptCount val="9"/>
                <c:pt idx="0">
                  <c:v>264.97421400000002</c:v>
                </c:pt>
                <c:pt idx="1">
                  <c:v>248.002926</c:v>
                </c:pt>
                <c:pt idx="2">
                  <c:v>250.94748200000001</c:v>
                </c:pt>
                <c:pt idx="3">
                  <c:v>265.318826</c:v>
                </c:pt>
                <c:pt idx="4">
                  <c:v>282.30546800000002</c:v>
                </c:pt>
                <c:pt idx="5">
                  <c:v>291.40697799999998</c:v>
                </c:pt>
                <c:pt idx="6">
                  <c:v>294.91622000000001</c:v>
                </c:pt>
                <c:pt idx="7">
                  <c:v>316.48688399999998</c:v>
                </c:pt>
                <c:pt idx="8">
                  <c:v>333.26710000000003</c:v>
                </c:pt>
              </c:numCache>
            </c:numRef>
          </c:yVal>
        </c:ser>
        <c:ser>
          <c:idx val="1"/>
          <c:order val="1"/>
          <c:xVal>
            <c:numRef>
              <c:f>'Os1 Natural pH'!$S$69:$S$87</c:f>
              <c:numCache>
                <c:formatCode>General</c:formatCode>
                <c:ptCount val="19"/>
                <c:pt idx="0">
                  <c:v>199.92254399999999</c:v>
                </c:pt>
                <c:pt idx="1">
                  <c:v>149.99889899999999</c:v>
                </c:pt>
                <c:pt idx="2">
                  <c:v>100.00013</c:v>
                </c:pt>
                <c:pt idx="3">
                  <c:v>74.998508000000001</c:v>
                </c:pt>
                <c:pt idx="4">
                  <c:v>49.997827999999998</c:v>
                </c:pt>
                <c:pt idx="5">
                  <c:v>24.998795999999999</c:v>
                </c:pt>
                <c:pt idx="6">
                  <c:v>11.99849</c:v>
                </c:pt>
                <c:pt idx="7">
                  <c:v>5.996772</c:v>
                </c:pt>
                <c:pt idx="8">
                  <c:v>2.9903789999999999</c:v>
                </c:pt>
                <c:pt idx="9">
                  <c:v>1.478234</c:v>
                </c:pt>
                <c:pt idx="10">
                  <c:v>2.9894370000000001</c:v>
                </c:pt>
                <c:pt idx="11">
                  <c:v>5.9972430000000001</c:v>
                </c:pt>
                <c:pt idx="12">
                  <c:v>11.99849</c:v>
                </c:pt>
                <c:pt idx="13">
                  <c:v>24.998795999999999</c:v>
                </c:pt>
                <c:pt idx="14">
                  <c:v>49.997827999999998</c:v>
                </c:pt>
                <c:pt idx="15">
                  <c:v>74.998508000000001</c:v>
                </c:pt>
                <c:pt idx="16">
                  <c:v>99.999893999999998</c:v>
                </c:pt>
                <c:pt idx="17">
                  <c:v>149.99866399999999</c:v>
                </c:pt>
                <c:pt idx="18">
                  <c:v>199.95716300000001</c:v>
                </c:pt>
              </c:numCache>
            </c:numRef>
          </c:xVal>
          <c:yVal>
            <c:numRef>
              <c:f>'Os1 Natural pH'!$T$69:$T$87</c:f>
              <c:numCache>
                <c:formatCode>General</c:formatCode>
                <c:ptCount val="19"/>
                <c:pt idx="0">
                  <c:v>281.16160000000002</c:v>
                </c:pt>
                <c:pt idx="1">
                  <c:v>259.27163400000001</c:v>
                </c:pt>
                <c:pt idx="2">
                  <c:v>241.36318199999999</c:v>
                </c:pt>
                <c:pt idx="3">
                  <c:v>229.88549800000001</c:v>
                </c:pt>
                <c:pt idx="4">
                  <c:v>218.99496199999999</c:v>
                </c:pt>
                <c:pt idx="5">
                  <c:v>214.74161599999999</c:v>
                </c:pt>
                <c:pt idx="6">
                  <c:v>205.269904</c:v>
                </c:pt>
                <c:pt idx="7">
                  <c:v>199.39273399999999</c:v>
                </c:pt>
                <c:pt idx="8">
                  <c:v>178.379932</c:v>
                </c:pt>
                <c:pt idx="9">
                  <c:v>170.37708599999999</c:v>
                </c:pt>
                <c:pt idx="10">
                  <c:v>181.384198</c:v>
                </c:pt>
                <c:pt idx="11">
                  <c:v>201.53604000000001</c:v>
                </c:pt>
                <c:pt idx="12">
                  <c:v>209.18091000000001</c:v>
                </c:pt>
                <c:pt idx="13">
                  <c:v>222.71858800000001</c:v>
                </c:pt>
                <c:pt idx="14">
                  <c:v>232.42800399999999</c:v>
                </c:pt>
                <c:pt idx="15">
                  <c:v>241.72854799999999</c:v>
                </c:pt>
                <c:pt idx="16">
                  <c:v>242.733386</c:v>
                </c:pt>
                <c:pt idx="17">
                  <c:v>258.94038799999998</c:v>
                </c:pt>
                <c:pt idx="18">
                  <c:v>274.86163399999998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2009011373578309"/>
                  <c:y val="-0.12071121318168564"/>
                </c:manualLayout>
              </c:layout>
              <c:numFmt formatCode="General" sourceLinked="0"/>
            </c:trendlineLbl>
          </c:trendline>
          <c:xVal>
            <c:numRef>
              <c:f>('Os1 Natural pH'!$S$69:$S$73,'Os1 Natural pH'!$S$83:$S$87)</c:f>
              <c:numCache>
                <c:formatCode>General</c:formatCode>
                <c:ptCount val="10"/>
                <c:pt idx="0">
                  <c:v>199.92254399999999</c:v>
                </c:pt>
                <c:pt idx="1">
                  <c:v>149.99889899999999</c:v>
                </c:pt>
                <c:pt idx="2">
                  <c:v>100.00013</c:v>
                </c:pt>
                <c:pt idx="3">
                  <c:v>74.998508000000001</c:v>
                </c:pt>
                <c:pt idx="4">
                  <c:v>49.997827999999998</c:v>
                </c:pt>
                <c:pt idx="5">
                  <c:v>49.997827999999998</c:v>
                </c:pt>
                <c:pt idx="6">
                  <c:v>74.998508000000001</c:v>
                </c:pt>
                <c:pt idx="7">
                  <c:v>99.999893999999998</c:v>
                </c:pt>
                <c:pt idx="8">
                  <c:v>149.99866399999999</c:v>
                </c:pt>
                <c:pt idx="9">
                  <c:v>199.95716300000001</c:v>
                </c:pt>
              </c:numCache>
            </c:numRef>
          </c:xVal>
          <c:yVal>
            <c:numRef>
              <c:f>('Os1 Natural pH'!$T$69:$T$73,'Os1 Natural pH'!$T$83:$T$87)</c:f>
              <c:numCache>
                <c:formatCode>General</c:formatCode>
                <c:ptCount val="10"/>
                <c:pt idx="0">
                  <c:v>281.16160000000002</c:v>
                </c:pt>
                <c:pt idx="1">
                  <c:v>259.27163400000001</c:v>
                </c:pt>
                <c:pt idx="2">
                  <c:v>241.36318199999999</c:v>
                </c:pt>
                <c:pt idx="3">
                  <c:v>229.88549800000001</c:v>
                </c:pt>
                <c:pt idx="4">
                  <c:v>218.99496199999999</c:v>
                </c:pt>
                <c:pt idx="5">
                  <c:v>232.42800399999999</c:v>
                </c:pt>
                <c:pt idx="6">
                  <c:v>241.72854799999999</c:v>
                </c:pt>
                <c:pt idx="7">
                  <c:v>242.733386</c:v>
                </c:pt>
                <c:pt idx="8">
                  <c:v>258.94038799999998</c:v>
                </c:pt>
                <c:pt idx="9">
                  <c:v>274.86163399999998</c:v>
                </c:pt>
              </c:numCache>
            </c:numRef>
          </c:yVal>
        </c:ser>
        <c:dLbls/>
        <c:axId val="126725120"/>
        <c:axId val="127399040"/>
      </c:scatterChart>
      <c:valAx>
        <c:axId val="126725120"/>
        <c:scaling>
          <c:orientation val="minMax"/>
        </c:scaling>
        <c:axPos val="b"/>
        <c:numFmt formatCode="General" sourceLinked="1"/>
        <c:tickLblPos val="nextTo"/>
        <c:crossAx val="127399040"/>
        <c:crosses val="autoZero"/>
        <c:crossBetween val="midCat"/>
      </c:valAx>
      <c:valAx>
        <c:axId val="127399040"/>
        <c:scaling>
          <c:orientation val="minMax"/>
        </c:scaling>
        <c:axPos val="l"/>
        <c:majorGridlines/>
        <c:numFmt formatCode="General" sourceLinked="1"/>
        <c:tickLblPos val="nextTo"/>
        <c:crossAx val="126725120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266700</xdr:colOff>
      <xdr:row>65</xdr:row>
      <xdr:rowOff>52387</xdr:rowOff>
    </xdr:from>
    <xdr:to>
      <xdr:col>34</xdr:col>
      <xdr:colOff>571500</xdr:colOff>
      <xdr:row>79</xdr:row>
      <xdr:rowOff>128587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0"/>
  <sheetViews>
    <sheetView tabSelected="1" topLeftCell="J56" workbookViewId="0">
      <selection activeCell="AC85" sqref="AC85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0.05</v>
      </c>
      <c r="B59">
        <v>0</v>
      </c>
      <c r="C59">
        <v>0</v>
      </c>
      <c r="D59">
        <v>1</v>
      </c>
      <c r="E59">
        <v>446.11399999999998</v>
      </c>
      <c r="F59">
        <v>0</v>
      </c>
      <c r="G59">
        <v>7.5420000000000001E-3</v>
      </c>
      <c r="H59">
        <v>1275.5023249999999</v>
      </c>
      <c r="I59">
        <v>1275.5023249999999</v>
      </c>
      <c r="J59">
        <v>2.8698800000000002</v>
      </c>
      <c r="K59">
        <v>1</v>
      </c>
      <c r="L59">
        <v>2.2151999999999998</v>
      </c>
      <c r="M59">
        <v>81201</v>
      </c>
      <c r="N59">
        <v>0.24677199999999999</v>
      </c>
      <c r="O59">
        <v>0</v>
      </c>
      <c r="P59">
        <v>1093</v>
      </c>
      <c r="Q59">
        <v>1</v>
      </c>
      <c r="R59">
        <v>0</v>
      </c>
      <c r="S59">
        <v>1.542054</v>
      </c>
      <c r="T59">
        <v>380.53524199999998</v>
      </c>
      <c r="U59">
        <v>6.548</v>
      </c>
      <c r="V59">
        <v>20</v>
      </c>
      <c r="W59">
        <v>0</v>
      </c>
      <c r="X59">
        <v>2</v>
      </c>
      <c r="Y59">
        <v>11.152850000000001</v>
      </c>
      <c r="Z59">
        <v>246.771671</v>
      </c>
    </row>
    <row r="60" spans="1:26">
      <c r="A60">
        <v>0.05</v>
      </c>
      <c r="B60">
        <v>0</v>
      </c>
      <c r="C60">
        <v>1</v>
      </c>
      <c r="D60">
        <v>2</v>
      </c>
      <c r="E60">
        <v>310.63799999999998</v>
      </c>
      <c r="F60">
        <v>1</v>
      </c>
      <c r="G60">
        <v>3.5500999999999998E-2</v>
      </c>
      <c r="H60">
        <v>2905.3134700000001</v>
      </c>
      <c r="I60">
        <v>4180.8157950000004</v>
      </c>
      <c r="J60">
        <v>9.4068360000000002</v>
      </c>
      <c r="K60">
        <v>1</v>
      </c>
      <c r="L60">
        <v>4.6020000000000003</v>
      </c>
      <c r="M60">
        <v>184958</v>
      </c>
      <c r="N60">
        <v>8.8067999999999994E-2</v>
      </c>
      <c r="O60">
        <v>0</v>
      </c>
      <c r="P60">
        <v>1094</v>
      </c>
      <c r="Q60">
        <v>1</v>
      </c>
      <c r="R60">
        <v>1</v>
      </c>
      <c r="S60">
        <v>3.0087480000000002</v>
      </c>
      <c r="T60">
        <v>264.97421400000002</v>
      </c>
      <c r="U60">
        <v>12.776</v>
      </c>
      <c r="V60">
        <v>20</v>
      </c>
      <c r="W60">
        <v>0</v>
      </c>
      <c r="X60">
        <v>4</v>
      </c>
      <c r="Y60">
        <v>7.7659500000000001</v>
      </c>
      <c r="Z60">
        <v>88.067931999999999</v>
      </c>
    </row>
    <row r="61" spans="1:26">
      <c r="A61">
        <v>0.05</v>
      </c>
      <c r="B61">
        <v>0</v>
      </c>
      <c r="C61">
        <v>2</v>
      </c>
      <c r="D61">
        <v>3</v>
      </c>
      <c r="E61">
        <v>290.74200000000002</v>
      </c>
      <c r="F61">
        <v>2</v>
      </c>
      <c r="G61">
        <v>9.0348999999999999E-2</v>
      </c>
      <c r="H61">
        <v>5777.7658810000003</v>
      </c>
      <c r="I61">
        <v>9958.5816770000001</v>
      </c>
      <c r="J61">
        <v>22.406808999999999</v>
      </c>
      <c r="K61">
        <v>1</v>
      </c>
      <c r="L61">
        <v>6.9264000000000001</v>
      </c>
      <c r="M61">
        <v>367824</v>
      </c>
      <c r="N61">
        <v>4.1304E-2</v>
      </c>
      <c r="O61">
        <v>0</v>
      </c>
      <c r="P61">
        <v>1095</v>
      </c>
      <c r="Q61">
        <v>1</v>
      </c>
      <c r="R61">
        <v>2</v>
      </c>
      <c r="S61">
        <v>6.004308</v>
      </c>
      <c r="T61">
        <v>248.002926</v>
      </c>
      <c r="U61">
        <v>25.495999999999999</v>
      </c>
      <c r="V61">
        <v>20</v>
      </c>
      <c r="W61">
        <v>0</v>
      </c>
      <c r="X61">
        <v>6</v>
      </c>
      <c r="Y61">
        <v>7.2685500000000003</v>
      </c>
      <c r="Z61">
        <v>41.304164999999998</v>
      </c>
    </row>
    <row r="62" spans="1:26">
      <c r="A62">
        <v>0.05</v>
      </c>
      <c r="B62">
        <v>0</v>
      </c>
      <c r="C62">
        <v>3</v>
      </c>
      <c r="D62">
        <v>4</v>
      </c>
      <c r="E62">
        <v>294.19400000000002</v>
      </c>
      <c r="F62">
        <v>3</v>
      </c>
      <c r="G62">
        <v>0.19253000000000001</v>
      </c>
      <c r="H62">
        <v>11514.738181999999</v>
      </c>
      <c r="I62">
        <v>21473.319857999999</v>
      </c>
      <c r="J62">
        <v>48.314970000000002</v>
      </c>
      <c r="K62">
        <v>1</v>
      </c>
      <c r="L62">
        <v>9.2664000000000009</v>
      </c>
      <c r="M62">
        <v>733051</v>
      </c>
      <c r="N62">
        <v>2.0903000000000001E-2</v>
      </c>
      <c r="O62">
        <v>0</v>
      </c>
      <c r="P62">
        <v>1096</v>
      </c>
      <c r="Q62">
        <v>1</v>
      </c>
      <c r="R62">
        <v>4</v>
      </c>
      <c r="S62">
        <v>12.005554999999999</v>
      </c>
      <c r="T62">
        <v>250.94748200000001</v>
      </c>
      <c r="U62">
        <v>50.978999999999999</v>
      </c>
      <c r="V62">
        <v>20</v>
      </c>
      <c r="W62">
        <v>0</v>
      </c>
      <c r="X62">
        <v>8</v>
      </c>
      <c r="Y62">
        <v>7.3548499999999999</v>
      </c>
      <c r="Z62">
        <v>20.902615000000001</v>
      </c>
    </row>
    <row r="63" spans="1:26">
      <c r="A63">
        <v>0.05</v>
      </c>
      <c r="B63">
        <v>0</v>
      </c>
      <c r="C63">
        <v>4</v>
      </c>
      <c r="D63">
        <v>5</v>
      </c>
      <c r="E63">
        <v>311.04199999999997</v>
      </c>
      <c r="F63">
        <v>4</v>
      </c>
      <c r="G63">
        <v>0.38509199999999999</v>
      </c>
      <c r="H63">
        <v>23936.485578</v>
      </c>
      <c r="I63">
        <v>45409.805436000002</v>
      </c>
      <c r="J63">
        <v>102.172062</v>
      </c>
      <c r="K63">
        <v>1</v>
      </c>
      <c r="L63">
        <v>11.606400000000001</v>
      </c>
      <c r="M63">
        <v>1523844</v>
      </c>
      <c r="N63">
        <v>1.0611000000000001E-2</v>
      </c>
      <c r="O63">
        <v>0</v>
      </c>
      <c r="P63">
        <v>1097</v>
      </c>
      <c r="Q63">
        <v>1</v>
      </c>
      <c r="R63">
        <v>8</v>
      </c>
      <c r="S63">
        <v>25.005154999999998</v>
      </c>
      <c r="T63">
        <v>265.318826</v>
      </c>
      <c r="U63">
        <v>106.179</v>
      </c>
      <c r="V63">
        <v>20</v>
      </c>
      <c r="W63">
        <v>0</v>
      </c>
      <c r="X63">
        <v>10</v>
      </c>
      <c r="Y63">
        <v>7.7760499999999997</v>
      </c>
      <c r="Z63">
        <v>10.610564999999999</v>
      </c>
    </row>
    <row r="64" spans="1:26">
      <c r="A64">
        <v>0.05</v>
      </c>
      <c r="B64">
        <v>0</v>
      </c>
      <c r="C64">
        <v>5</v>
      </c>
      <c r="D64">
        <v>6</v>
      </c>
      <c r="E64">
        <v>330.95600000000002</v>
      </c>
      <c r="F64">
        <v>5</v>
      </c>
      <c r="G64">
        <v>0.74868999999999997</v>
      </c>
      <c r="H64">
        <v>48527.631941</v>
      </c>
      <c r="I64">
        <v>93937.437376999995</v>
      </c>
      <c r="J64">
        <v>211.35923399999999</v>
      </c>
      <c r="K64">
        <v>1</v>
      </c>
      <c r="L64">
        <v>13.977600000000001</v>
      </c>
      <c r="M64">
        <v>3089365</v>
      </c>
      <c r="N64">
        <v>5.646E-3</v>
      </c>
      <c r="O64">
        <v>0</v>
      </c>
      <c r="P64">
        <v>1098</v>
      </c>
      <c r="Q64">
        <v>1</v>
      </c>
      <c r="R64">
        <v>16</v>
      </c>
      <c r="S64">
        <v>50.003951000000001</v>
      </c>
      <c r="T64">
        <v>282.30546800000002</v>
      </c>
      <c r="U64">
        <v>212.33099999999999</v>
      </c>
      <c r="V64">
        <v>20</v>
      </c>
      <c r="W64">
        <v>0</v>
      </c>
      <c r="X64">
        <v>12</v>
      </c>
      <c r="Y64">
        <v>8.2738999999999994</v>
      </c>
      <c r="Z64">
        <v>5.6456629999999999</v>
      </c>
    </row>
    <row r="65" spans="1:26">
      <c r="A65">
        <v>0.05</v>
      </c>
      <c r="B65">
        <v>0</v>
      </c>
      <c r="C65">
        <v>6</v>
      </c>
      <c r="D65">
        <v>7</v>
      </c>
      <c r="E65">
        <v>341.62599999999998</v>
      </c>
      <c r="F65">
        <v>6</v>
      </c>
      <c r="G65">
        <v>1.30396</v>
      </c>
      <c r="H65">
        <v>74943.902264999997</v>
      </c>
      <c r="I65">
        <v>168881.33964200001</v>
      </c>
      <c r="J65">
        <v>379.98301400000003</v>
      </c>
      <c r="K65">
        <v>1</v>
      </c>
      <c r="L65">
        <v>16.348800000000001</v>
      </c>
      <c r="M65">
        <v>4771077</v>
      </c>
      <c r="N65">
        <v>3.885E-3</v>
      </c>
      <c r="O65">
        <v>0</v>
      </c>
      <c r="P65">
        <v>1099</v>
      </c>
      <c r="Q65">
        <v>1</v>
      </c>
      <c r="R65">
        <v>28</v>
      </c>
      <c r="S65">
        <v>75.002746999999999</v>
      </c>
      <c r="T65">
        <v>291.40697799999998</v>
      </c>
      <c r="U65">
        <v>318.483</v>
      </c>
      <c r="V65">
        <v>20</v>
      </c>
      <c r="W65">
        <v>0</v>
      </c>
      <c r="X65">
        <v>14</v>
      </c>
      <c r="Y65">
        <v>8.5406499999999994</v>
      </c>
      <c r="Z65">
        <v>3.885284</v>
      </c>
    </row>
    <row r="66" spans="1:26">
      <c r="A66">
        <v>0.05</v>
      </c>
      <c r="B66">
        <v>0</v>
      </c>
      <c r="C66">
        <v>7</v>
      </c>
      <c r="D66">
        <v>8</v>
      </c>
      <c r="E66">
        <v>345.74</v>
      </c>
      <c r="F66">
        <v>7</v>
      </c>
      <c r="G66">
        <v>2.058484</v>
      </c>
      <c r="H66">
        <v>100932.083465</v>
      </c>
      <c r="I66">
        <v>269813.42310700001</v>
      </c>
      <c r="J66">
        <v>607.08020199999999</v>
      </c>
      <c r="K66">
        <v>1</v>
      </c>
      <c r="L66">
        <v>18.72</v>
      </c>
      <c r="M66">
        <v>6425536</v>
      </c>
      <c r="N66">
        <v>2.9489999999999998E-3</v>
      </c>
      <c r="O66">
        <v>0</v>
      </c>
      <c r="P66">
        <v>1100</v>
      </c>
      <c r="Q66">
        <v>1</v>
      </c>
      <c r="R66">
        <v>45</v>
      </c>
      <c r="S66">
        <v>100.003191</v>
      </c>
      <c r="T66">
        <v>294.91622000000001</v>
      </c>
      <c r="U66">
        <v>424.642</v>
      </c>
      <c r="V66">
        <v>20</v>
      </c>
      <c r="W66">
        <v>0</v>
      </c>
      <c r="X66">
        <v>16</v>
      </c>
      <c r="Y66">
        <v>8.6434999999999995</v>
      </c>
      <c r="Z66">
        <v>2.949068</v>
      </c>
    </row>
    <row r="67" spans="1:26">
      <c r="A67">
        <v>0.05</v>
      </c>
      <c r="B67">
        <v>0</v>
      </c>
      <c r="C67">
        <v>8</v>
      </c>
      <c r="D67">
        <v>9</v>
      </c>
      <c r="E67">
        <v>371.02800000000002</v>
      </c>
      <c r="F67">
        <v>8</v>
      </c>
      <c r="G67">
        <v>2.9813640000000001</v>
      </c>
      <c r="H67">
        <v>149547.71141600001</v>
      </c>
      <c r="I67">
        <v>419361.13452299999</v>
      </c>
      <c r="J67">
        <v>943.56255299999998</v>
      </c>
      <c r="K67">
        <v>1</v>
      </c>
      <c r="L67">
        <v>21.091200000000001</v>
      </c>
      <c r="M67">
        <v>9520503</v>
      </c>
      <c r="N67">
        <v>2.1099999999999999E-3</v>
      </c>
      <c r="O67">
        <v>0</v>
      </c>
      <c r="P67">
        <v>1101</v>
      </c>
      <c r="Q67">
        <v>1</v>
      </c>
      <c r="R67">
        <v>69</v>
      </c>
      <c r="S67">
        <v>150.00196099999999</v>
      </c>
      <c r="T67">
        <v>316.48688399999998</v>
      </c>
      <c r="U67">
        <v>636.95100000000002</v>
      </c>
      <c r="V67">
        <v>20</v>
      </c>
      <c r="W67">
        <v>0</v>
      </c>
      <c r="X67">
        <v>18</v>
      </c>
      <c r="Y67">
        <v>9.2757000000000005</v>
      </c>
      <c r="Z67">
        <v>2.1098849999999998</v>
      </c>
    </row>
    <row r="68" spans="1:26">
      <c r="A68">
        <v>0.05</v>
      </c>
      <c r="B68">
        <v>0</v>
      </c>
      <c r="C68">
        <v>9</v>
      </c>
      <c r="D68">
        <v>10</v>
      </c>
      <c r="E68">
        <v>390.7</v>
      </c>
      <c r="F68">
        <v>9</v>
      </c>
      <c r="G68">
        <v>4.1956410000000002</v>
      </c>
      <c r="H68">
        <v>202091.85385700001</v>
      </c>
      <c r="I68">
        <v>621452.988381</v>
      </c>
      <c r="J68">
        <v>1398.2692239999999</v>
      </c>
      <c r="K68">
        <v>1</v>
      </c>
      <c r="L68">
        <v>23.462399999999999</v>
      </c>
      <c r="M68">
        <v>12865567</v>
      </c>
      <c r="N68">
        <v>1.6659999999999999E-3</v>
      </c>
      <c r="O68">
        <v>0</v>
      </c>
      <c r="P68">
        <v>1102</v>
      </c>
      <c r="Q68">
        <v>1</v>
      </c>
      <c r="R68">
        <v>102</v>
      </c>
      <c r="S68">
        <v>199.99931699999999</v>
      </c>
      <c r="T68">
        <v>333.26710000000003</v>
      </c>
      <c r="U68">
        <v>849.25400000000002</v>
      </c>
      <c r="V68">
        <v>20</v>
      </c>
      <c r="W68">
        <v>0</v>
      </c>
      <c r="X68">
        <v>20</v>
      </c>
      <c r="Y68">
        <v>9.7675000000000001</v>
      </c>
      <c r="Z68">
        <v>1.6663410000000001</v>
      </c>
    </row>
    <row r="69" spans="1:26">
      <c r="A69">
        <v>0.05</v>
      </c>
      <c r="B69">
        <v>0</v>
      </c>
      <c r="C69">
        <v>11</v>
      </c>
      <c r="D69">
        <v>12</v>
      </c>
      <c r="E69">
        <v>347.2</v>
      </c>
      <c r="F69">
        <v>10</v>
      </c>
      <c r="G69">
        <v>128.179372</v>
      </c>
      <c r="H69">
        <v>16250461.686928</v>
      </c>
      <c r="I69">
        <v>16871914.675308</v>
      </c>
      <c r="J69">
        <v>37961.808018999996</v>
      </c>
      <c r="K69">
        <v>1</v>
      </c>
      <c r="L69">
        <v>206.18520000000001</v>
      </c>
      <c r="M69">
        <v>13260763</v>
      </c>
      <c r="N69">
        <v>1.4809999999999999E-3</v>
      </c>
      <c r="O69">
        <v>0</v>
      </c>
      <c r="P69">
        <v>1103</v>
      </c>
      <c r="Q69">
        <v>1</v>
      </c>
      <c r="R69">
        <v>2688</v>
      </c>
      <c r="S69">
        <v>199.92254399999999</v>
      </c>
      <c r="T69">
        <v>281.16160000000002</v>
      </c>
      <c r="U69">
        <v>848.928</v>
      </c>
      <c r="V69">
        <v>20</v>
      </c>
      <c r="W69">
        <v>0</v>
      </c>
      <c r="X69">
        <v>22</v>
      </c>
      <c r="Y69">
        <v>8.68</v>
      </c>
      <c r="Z69">
        <v>1.481382</v>
      </c>
    </row>
    <row r="70" spans="1:26">
      <c r="A70">
        <v>0.05</v>
      </c>
      <c r="B70">
        <v>0</v>
      </c>
      <c r="C70">
        <v>12</v>
      </c>
      <c r="D70">
        <v>13</v>
      </c>
      <c r="E70">
        <v>336.77800000000002</v>
      </c>
      <c r="F70">
        <v>11</v>
      </c>
      <c r="G70">
        <v>135.00949299999999</v>
      </c>
      <c r="H70">
        <v>365595.41519500001</v>
      </c>
      <c r="I70">
        <v>17237510.090503</v>
      </c>
      <c r="J70">
        <v>38784.397704000003</v>
      </c>
      <c r="K70">
        <v>1</v>
      </c>
      <c r="L70">
        <v>211.55160000000001</v>
      </c>
      <c r="M70">
        <v>23274527</v>
      </c>
      <c r="N70">
        <v>1.915E-3</v>
      </c>
      <c r="O70">
        <v>0</v>
      </c>
      <c r="P70">
        <v>1104</v>
      </c>
      <c r="Q70">
        <v>1</v>
      </c>
      <c r="R70">
        <v>2746</v>
      </c>
      <c r="S70">
        <v>149.99889899999999</v>
      </c>
      <c r="T70">
        <v>259.27163400000001</v>
      </c>
      <c r="U70">
        <v>636.93799999999999</v>
      </c>
      <c r="V70">
        <v>20</v>
      </c>
      <c r="W70">
        <v>0</v>
      </c>
      <c r="X70">
        <v>27</v>
      </c>
      <c r="Y70">
        <v>8.4194499999999994</v>
      </c>
      <c r="Z70">
        <v>1.9151579999999999</v>
      </c>
    </row>
    <row r="71" spans="1:26">
      <c r="A71">
        <v>0.05</v>
      </c>
      <c r="B71">
        <v>0</v>
      </c>
      <c r="C71">
        <v>14</v>
      </c>
      <c r="D71">
        <v>15</v>
      </c>
      <c r="E71">
        <v>311.09399999999999</v>
      </c>
      <c r="F71">
        <v>12</v>
      </c>
      <c r="G71">
        <v>156.04690299999999</v>
      </c>
      <c r="H71">
        <v>1166535.508689</v>
      </c>
      <c r="I71">
        <v>18404045.599192001</v>
      </c>
      <c r="J71">
        <v>41409.102597999998</v>
      </c>
      <c r="K71">
        <v>1</v>
      </c>
      <c r="L71">
        <v>227.24520000000001</v>
      </c>
      <c r="M71">
        <v>16222098</v>
      </c>
      <c r="N71">
        <v>2.6540000000000001E-3</v>
      </c>
      <c r="O71">
        <v>0</v>
      </c>
      <c r="P71">
        <v>1105</v>
      </c>
      <c r="Q71">
        <v>1</v>
      </c>
      <c r="R71">
        <v>2931</v>
      </c>
      <c r="S71">
        <v>100.00013</v>
      </c>
      <c r="T71">
        <v>241.36318199999999</v>
      </c>
      <c r="U71">
        <v>424.62900000000002</v>
      </c>
      <c r="V71">
        <v>20</v>
      </c>
      <c r="W71">
        <v>0</v>
      </c>
      <c r="X71">
        <v>32</v>
      </c>
      <c r="Y71">
        <v>7.7773500000000002</v>
      </c>
      <c r="Z71">
        <v>2.6536279999999999</v>
      </c>
    </row>
    <row r="72" spans="1:26">
      <c r="A72">
        <v>0.05</v>
      </c>
      <c r="B72">
        <v>0</v>
      </c>
      <c r="C72">
        <v>16</v>
      </c>
      <c r="D72">
        <v>17</v>
      </c>
      <c r="E72">
        <v>296.46600000000001</v>
      </c>
      <c r="F72">
        <v>13</v>
      </c>
      <c r="G72">
        <v>173.593076</v>
      </c>
      <c r="H72">
        <v>1106697.263548</v>
      </c>
      <c r="I72">
        <v>19510742.862739999</v>
      </c>
      <c r="J72">
        <v>43899.171440999999</v>
      </c>
      <c r="K72">
        <v>1</v>
      </c>
      <c r="L72">
        <v>242.98560000000001</v>
      </c>
      <c r="M72">
        <v>12834058</v>
      </c>
      <c r="N72">
        <v>3.372E-3</v>
      </c>
      <c r="O72">
        <v>0</v>
      </c>
      <c r="P72">
        <v>1106</v>
      </c>
      <c r="Q72">
        <v>1</v>
      </c>
      <c r="R72">
        <v>3107</v>
      </c>
      <c r="S72">
        <v>74.998508000000001</v>
      </c>
      <c r="T72">
        <v>229.88549800000001</v>
      </c>
      <c r="U72">
        <v>318.46499999999997</v>
      </c>
      <c r="V72">
        <v>20</v>
      </c>
      <c r="W72">
        <v>0</v>
      </c>
      <c r="X72">
        <v>37</v>
      </c>
      <c r="Y72">
        <v>7.4116499999999998</v>
      </c>
      <c r="Z72">
        <v>3.371874</v>
      </c>
    </row>
    <row r="73" spans="1:26">
      <c r="A73">
        <v>0.05</v>
      </c>
      <c r="B73">
        <v>0</v>
      </c>
      <c r="C73">
        <v>18</v>
      </c>
      <c r="D73">
        <v>19</v>
      </c>
      <c r="E73">
        <v>281.35399999999998</v>
      </c>
      <c r="F73">
        <v>14</v>
      </c>
      <c r="G73">
        <v>192.724796</v>
      </c>
      <c r="H73">
        <v>1046137.20608</v>
      </c>
      <c r="I73">
        <v>20556880.06882</v>
      </c>
      <c r="J73">
        <v>46252.980154999997</v>
      </c>
      <c r="K73">
        <v>1</v>
      </c>
      <c r="L73">
        <v>258.64800000000002</v>
      </c>
      <c r="M73">
        <v>9359011</v>
      </c>
      <c r="N73">
        <v>4.7999999999999996E-3</v>
      </c>
      <c r="O73">
        <v>0</v>
      </c>
      <c r="P73">
        <v>1107</v>
      </c>
      <c r="Q73">
        <v>1</v>
      </c>
      <c r="R73">
        <v>3274</v>
      </c>
      <c r="S73">
        <v>49.997827999999998</v>
      </c>
      <c r="T73">
        <v>218.99496199999999</v>
      </c>
      <c r="U73">
        <v>212.30500000000001</v>
      </c>
      <c r="V73">
        <v>20</v>
      </c>
      <c r="W73">
        <v>0</v>
      </c>
      <c r="X73">
        <v>42</v>
      </c>
      <c r="Y73">
        <v>7.0338500000000002</v>
      </c>
      <c r="Z73">
        <v>4.8001079999999998</v>
      </c>
    </row>
    <row r="74" spans="1:26">
      <c r="A74">
        <v>0.05</v>
      </c>
      <c r="B74">
        <v>0</v>
      </c>
      <c r="C74">
        <v>20</v>
      </c>
      <c r="D74">
        <v>21</v>
      </c>
      <c r="E74">
        <v>263.47199999999998</v>
      </c>
      <c r="F74">
        <v>15</v>
      </c>
      <c r="G74">
        <v>215.712447</v>
      </c>
      <c r="H74">
        <v>989592.82658999995</v>
      </c>
      <c r="I74">
        <v>21546472.895410001</v>
      </c>
      <c r="J74">
        <v>48479.564015000004</v>
      </c>
      <c r="K74">
        <v>1</v>
      </c>
      <c r="L74">
        <v>274.35719999999998</v>
      </c>
      <c r="M74">
        <v>6065241</v>
      </c>
      <c r="N74">
        <v>8.9899999999999997E-3</v>
      </c>
      <c r="O74">
        <v>0</v>
      </c>
      <c r="P74">
        <v>1108</v>
      </c>
      <c r="Q74">
        <v>1</v>
      </c>
      <c r="R74">
        <v>3431</v>
      </c>
      <c r="S74">
        <v>24.998795999999999</v>
      </c>
      <c r="T74">
        <v>214.74161599999999</v>
      </c>
      <c r="U74">
        <v>106.152</v>
      </c>
      <c r="V74">
        <v>20</v>
      </c>
      <c r="W74">
        <v>0</v>
      </c>
      <c r="X74">
        <v>47</v>
      </c>
      <c r="Y74">
        <v>6.5868000000000002</v>
      </c>
      <c r="Z74">
        <v>8.9900979999999997</v>
      </c>
    </row>
    <row r="75" spans="1:26">
      <c r="A75">
        <v>5.0250999999999997E-2</v>
      </c>
      <c r="B75">
        <v>0</v>
      </c>
      <c r="C75">
        <v>22</v>
      </c>
      <c r="D75">
        <v>23</v>
      </c>
      <c r="E75">
        <v>252.36799999999999</v>
      </c>
      <c r="F75">
        <v>16</v>
      </c>
      <c r="G75">
        <v>235.18324999999999</v>
      </c>
      <c r="H75">
        <v>954805.20144600002</v>
      </c>
      <c r="I75">
        <v>22501278.096856002</v>
      </c>
      <c r="J75">
        <v>50627.875718000003</v>
      </c>
      <c r="K75">
        <v>1</v>
      </c>
      <c r="L75">
        <v>290.00400000000002</v>
      </c>
      <c r="M75">
        <v>4237112</v>
      </c>
      <c r="N75">
        <v>1.7940999999999999E-2</v>
      </c>
      <c r="O75">
        <v>0</v>
      </c>
      <c r="P75">
        <v>1109</v>
      </c>
      <c r="Q75">
        <v>1</v>
      </c>
      <c r="R75">
        <v>3582</v>
      </c>
      <c r="S75">
        <v>11.99849</v>
      </c>
      <c r="T75">
        <v>205.269904</v>
      </c>
      <c r="U75">
        <v>50.948999999999998</v>
      </c>
      <c r="V75">
        <v>19.899999999999999</v>
      </c>
      <c r="W75">
        <v>-0.1</v>
      </c>
      <c r="X75">
        <v>52</v>
      </c>
      <c r="Y75">
        <v>6.3091999999999997</v>
      </c>
      <c r="Z75">
        <v>17.941417000000001</v>
      </c>
    </row>
    <row r="76" spans="1:26">
      <c r="A76">
        <v>5.0250999999999997E-2</v>
      </c>
      <c r="B76">
        <v>0</v>
      </c>
      <c r="C76">
        <v>24</v>
      </c>
      <c r="D76">
        <v>25</v>
      </c>
      <c r="E76">
        <v>245.47800000000001</v>
      </c>
      <c r="F76">
        <v>17</v>
      </c>
      <c r="G76">
        <v>251.88170500000001</v>
      </c>
      <c r="H76">
        <v>939699.214454</v>
      </c>
      <c r="I76">
        <v>23440977.311310001</v>
      </c>
      <c r="J76">
        <v>52742.198949999998</v>
      </c>
      <c r="K76">
        <v>1</v>
      </c>
      <c r="L76">
        <v>305.66640000000001</v>
      </c>
      <c r="M76">
        <v>3394849</v>
      </c>
      <c r="N76">
        <v>3.4917999999999998E-2</v>
      </c>
      <c r="O76">
        <v>0</v>
      </c>
      <c r="P76">
        <v>1110</v>
      </c>
      <c r="Q76">
        <v>1</v>
      </c>
      <c r="R76">
        <v>3732</v>
      </c>
      <c r="S76">
        <v>5.996772</v>
      </c>
      <c r="T76">
        <v>199.39273399999999</v>
      </c>
      <c r="U76">
        <v>25.463999999999999</v>
      </c>
      <c r="V76">
        <v>19.899999999999999</v>
      </c>
      <c r="W76">
        <v>0</v>
      </c>
      <c r="X76">
        <v>57</v>
      </c>
      <c r="Y76">
        <v>6.1369499999999997</v>
      </c>
      <c r="Z76">
        <v>34.917574999999999</v>
      </c>
    </row>
    <row r="77" spans="1:26">
      <c r="A77">
        <v>5.0250999999999997E-2</v>
      </c>
      <c r="B77">
        <v>0</v>
      </c>
      <c r="C77">
        <v>26</v>
      </c>
      <c r="D77">
        <v>27</v>
      </c>
      <c r="E77">
        <v>220.84399999999999</v>
      </c>
      <c r="F77">
        <v>18</v>
      </c>
      <c r="G77">
        <v>291.06025199999999</v>
      </c>
      <c r="H77">
        <v>927871.79355599999</v>
      </c>
      <c r="I77">
        <v>24368849.104866002</v>
      </c>
      <c r="J77">
        <v>54829.910486000001</v>
      </c>
      <c r="K77">
        <v>1</v>
      </c>
      <c r="L77">
        <v>318.33359999999999</v>
      </c>
      <c r="M77">
        <v>2757468</v>
      </c>
      <c r="N77">
        <v>6.2994999999999995E-2</v>
      </c>
      <c r="O77">
        <v>0</v>
      </c>
      <c r="P77">
        <v>1111</v>
      </c>
      <c r="Q77">
        <v>1</v>
      </c>
      <c r="R77">
        <v>3880</v>
      </c>
      <c r="S77">
        <v>2.9903789999999999</v>
      </c>
      <c r="T77">
        <v>178.379932</v>
      </c>
      <c r="U77">
        <v>12.698</v>
      </c>
      <c r="V77">
        <v>19.899999999999999</v>
      </c>
      <c r="W77">
        <v>0</v>
      </c>
      <c r="X77">
        <v>59</v>
      </c>
      <c r="Y77">
        <v>5.5210999999999997</v>
      </c>
      <c r="Z77">
        <v>62.995336999999999</v>
      </c>
    </row>
    <row r="78" spans="1:26">
      <c r="A78">
        <v>5.0250999999999997E-2</v>
      </c>
      <c r="B78">
        <v>0</v>
      </c>
      <c r="C78">
        <v>28</v>
      </c>
      <c r="D78">
        <v>29</v>
      </c>
      <c r="E78">
        <v>211.46199999999999</v>
      </c>
      <c r="F78">
        <v>19</v>
      </c>
      <c r="G78">
        <v>315.52790599999997</v>
      </c>
      <c r="H78">
        <v>926263.879312</v>
      </c>
      <c r="I78">
        <v>25295112.984179001</v>
      </c>
      <c r="J78">
        <v>56914.004214000001</v>
      </c>
      <c r="K78">
        <v>1</v>
      </c>
      <c r="L78">
        <v>330.98520000000002</v>
      </c>
      <c r="M78">
        <v>2579178</v>
      </c>
      <c r="N78">
        <v>0.12202200000000001</v>
      </c>
      <c r="O78">
        <v>0</v>
      </c>
      <c r="P78">
        <v>1112</v>
      </c>
      <c r="Q78">
        <v>1</v>
      </c>
      <c r="R78">
        <v>4028</v>
      </c>
      <c r="S78">
        <v>1.478234</v>
      </c>
      <c r="T78">
        <v>170.37708599999999</v>
      </c>
      <c r="U78">
        <v>6.2770000000000001</v>
      </c>
      <c r="V78">
        <v>19.899999999999999</v>
      </c>
      <c r="W78">
        <v>0</v>
      </c>
      <c r="X78">
        <v>61</v>
      </c>
      <c r="Y78">
        <v>5.2865500000000001</v>
      </c>
      <c r="Z78">
        <v>122.022053</v>
      </c>
    </row>
    <row r="79" spans="1:26">
      <c r="A79">
        <v>5.0250999999999997E-2</v>
      </c>
      <c r="B79">
        <v>0</v>
      </c>
      <c r="C79">
        <v>30</v>
      </c>
      <c r="D79">
        <v>31</v>
      </c>
      <c r="E79">
        <v>224.36600000000001</v>
      </c>
      <c r="F79">
        <v>20</v>
      </c>
      <c r="G79">
        <v>308.281319</v>
      </c>
      <c r="H79">
        <v>927186.14095899998</v>
      </c>
      <c r="I79">
        <v>26222299.125138</v>
      </c>
      <c r="J79">
        <v>59000.173031999999</v>
      </c>
      <c r="K79">
        <v>1</v>
      </c>
      <c r="L79">
        <v>343.6524</v>
      </c>
      <c r="M79">
        <v>2720990</v>
      </c>
      <c r="N79">
        <v>6.4019999999999994E-2</v>
      </c>
      <c r="O79">
        <v>0</v>
      </c>
      <c r="P79">
        <v>1113</v>
      </c>
      <c r="Q79">
        <v>1</v>
      </c>
      <c r="R79">
        <v>4176</v>
      </c>
      <c r="S79">
        <v>2.9894370000000001</v>
      </c>
      <c r="T79">
        <v>181.384198</v>
      </c>
      <c r="U79">
        <v>12.694000000000001</v>
      </c>
      <c r="V79">
        <v>19.899999999999999</v>
      </c>
      <c r="W79">
        <v>0</v>
      </c>
      <c r="X79">
        <v>63</v>
      </c>
      <c r="Y79">
        <v>5.6091499999999996</v>
      </c>
      <c r="Z79">
        <v>64.020148000000006</v>
      </c>
    </row>
    <row r="80" spans="1:26">
      <c r="A80">
        <v>5.0250999999999997E-2</v>
      </c>
      <c r="B80">
        <v>0</v>
      </c>
      <c r="C80">
        <v>32</v>
      </c>
      <c r="D80">
        <v>33</v>
      </c>
      <c r="E80">
        <v>252.68</v>
      </c>
      <c r="F80">
        <v>21</v>
      </c>
      <c r="G80">
        <v>283.51961799999998</v>
      </c>
      <c r="H80">
        <v>937121.23923099996</v>
      </c>
      <c r="I80">
        <v>27159420.364369001</v>
      </c>
      <c r="J80">
        <v>61108.695820000001</v>
      </c>
      <c r="K80">
        <v>1</v>
      </c>
      <c r="L80">
        <v>359.346</v>
      </c>
      <c r="M80">
        <v>3384253</v>
      </c>
      <c r="N80">
        <v>3.5938999999999999E-2</v>
      </c>
      <c r="O80">
        <v>0</v>
      </c>
      <c r="P80">
        <v>1114</v>
      </c>
      <c r="Q80">
        <v>1</v>
      </c>
      <c r="R80">
        <v>4325</v>
      </c>
      <c r="S80">
        <v>5.9972430000000001</v>
      </c>
      <c r="T80">
        <v>201.53604000000001</v>
      </c>
      <c r="U80">
        <v>25.466000000000001</v>
      </c>
      <c r="V80">
        <v>19.899999999999999</v>
      </c>
      <c r="W80">
        <v>0</v>
      </c>
      <c r="X80">
        <v>68</v>
      </c>
      <c r="Y80">
        <v>6.3170000000000002</v>
      </c>
      <c r="Z80">
        <v>35.939186999999997</v>
      </c>
    </row>
    <row r="81" spans="1:29">
      <c r="A81">
        <v>5.0250999999999997E-2</v>
      </c>
      <c r="B81">
        <v>0</v>
      </c>
      <c r="C81">
        <v>34</v>
      </c>
      <c r="D81">
        <v>35</v>
      </c>
      <c r="E81">
        <v>260.47000000000003</v>
      </c>
      <c r="F81">
        <v>22</v>
      </c>
      <c r="G81">
        <v>284.675726</v>
      </c>
      <c r="H81">
        <v>951473.74664000003</v>
      </c>
      <c r="I81">
        <v>28110894.111009002</v>
      </c>
      <c r="J81">
        <v>63249.511749999998</v>
      </c>
      <c r="K81">
        <v>1</v>
      </c>
      <c r="L81">
        <v>375.00839999999999</v>
      </c>
      <c r="M81">
        <v>4203200</v>
      </c>
      <c r="N81">
        <v>1.8516999999999999E-2</v>
      </c>
      <c r="O81">
        <v>0</v>
      </c>
      <c r="P81">
        <v>1115</v>
      </c>
      <c r="Q81">
        <v>1</v>
      </c>
      <c r="R81">
        <v>4477</v>
      </c>
      <c r="S81">
        <v>11.99849</v>
      </c>
      <c r="T81">
        <v>209.18091000000001</v>
      </c>
      <c r="U81">
        <v>50.948999999999998</v>
      </c>
      <c r="V81">
        <v>19.899999999999999</v>
      </c>
      <c r="W81">
        <v>0</v>
      </c>
      <c r="X81">
        <v>73</v>
      </c>
      <c r="Y81">
        <v>6.5117500000000001</v>
      </c>
      <c r="Z81">
        <v>18.517406999999999</v>
      </c>
    </row>
    <row r="82" spans="1:29">
      <c r="A82">
        <v>5.0250999999999997E-2</v>
      </c>
      <c r="B82">
        <v>0</v>
      </c>
      <c r="C82">
        <v>36</v>
      </c>
      <c r="D82">
        <v>37</v>
      </c>
      <c r="E82">
        <v>273.99599999999998</v>
      </c>
      <c r="F82">
        <v>23</v>
      </c>
      <c r="G82">
        <v>280.07244400000002</v>
      </c>
      <c r="H82">
        <v>981610.79363900004</v>
      </c>
      <c r="I82">
        <v>29092504.904647999</v>
      </c>
      <c r="J82">
        <v>65458.136035000003</v>
      </c>
      <c r="K82">
        <v>1</v>
      </c>
      <c r="L82">
        <v>390.702</v>
      </c>
      <c r="M82">
        <v>6007605</v>
      </c>
      <c r="N82">
        <v>9.3489999999999997E-3</v>
      </c>
      <c r="O82">
        <v>0</v>
      </c>
      <c r="P82">
        <v>1116</v>
      </c>
      <c r="Q82">
        <v>1</v>
      </c>
      <c r="R82">
        <v>4633</v>
      </c>
      <c r="S82">
        <v>24.998795999999999</v>
      </c>
      <c r="T82">
        <v>222.71858800000001</v>
      </c>
      <c r="U82">
        <v>106.152</v>
      </c>
      <c r="V82">
        <v>19.899999999999999</v>
      </c>
      <c r="W82">
        <v>0</v>
      </c>
      <c r="X82">
        <v>78</v>
      </c>
      <c r="Y82">
        <v>6.8498999999999999</v>
      </c>
      <c r="Z82">
        <v>9.3491940000000007</v>
      </c>
      <c r="AA82">
        <f>T69-10</f>
        <v>271.16160000000002</v>
      </c>
    </row>
    <row r="83" spans="1:29">
      <c r="A83">
        <v>5.0250999999999997E-2</v>
      </c>
      <c r="B83">
        <v>0</v>
      </c>
      <c r="C83">
        <v>38</v>
      </c>
      <c r="D83">
        <v>39</v>
      </c>
      <c r="E83">
        <v>290.06799999999998</v>
      </c>
      <c r="F83">
        <v>24</v>
      </c>
      <c r="G83">
        <v>273.99426099999999</v>
      </c>
      <c r="H83">
        <v>1038096.472471</v>
      </c>
      <c r="I83">
        <v>30130601.377119001</v>
      </c>
      <c r="J83">
        <v>67793.853099</v>
      </c>
      <c r="K83">
        <v>1</v>
      </c>
      <c r="L83">
        <v>406.42680000000001</v>
      </c>
      <c r="M83">
        <v>9456009</v>
      </c>
      <c r="N83">
        <v>4.9490000000000003E-3</v>
      </c>
      <c r="O83">
        <v>0</v>
      </c>
      <c r="P83">
        <v>1117</v>
      </c>
      <c r="Q83">
        <v>1</v>
      </c>
      <c r="R83">
        <v>4799</v>
      </c>
      <c r="S83">
        <v>49.997827999999998</v>
      </c>
      <c r="T83">
        <v>232.42800399999999</v>
      </c>
      <c r="U83">
        <v>212.30500000000001</v>
      </c>
      <c r="V83">
        <v>19.899999999999999</v>
      </c>
      <c r="W83">
        <v>0</v>
      </c>
      <c r="X83">
        <v>83</v>
      </c>
      <c r="Y83">
        <v>7.2516999999999996</v>
      </c>
      <c r="Z83">
        <v>4.9487750000000004</v>
      </c>
      <c r="AA83">
        <f t="shared" ref="AA83:AA100" si="0">T70-10</f>
        <v>249.27163400000001</v>
      </c>
      <c r="AC83" t="s">
        <v>73</v>
      </c>
    </row>
    <row r="84" spans="1:29">
      <c r="A84">
        <v>5.0250999999999997E-2</v>
      </c>
      <c r="B84">
        <v>0</v>
      </c>
      <c r="C84">
        <v>40</v>
      </c>
      <c r="D84">
        <v>41</v>
      </c>
      <c r="E84">
        <v>303.31599999999997</v>
      </c>
      <c r="F84">
        <v>25</v>
      </c>
      <c r="G84">
        <v>271.54574300000002</v>
      </c>
      <c r="H84">
        <v>1094570.0718789999</v>
      </c>
      <c r="I84">
        <v>31225171.448998</v>
      </c>
      <c r="J84">
        <v>70256.635760000005</v>
      </c>
      <c r="K84">
        <v>1</v>
      </c>
      <c r="L84">
        <v>422.15159999999997</v>
      </c>
      <c r="M84">
        <v>12793958</v>
      </c>
      <c r="N84">
        <v>3.4499999999999999E-3</v>
      </c>
      <c r="O84">
        <v>0</v>
      </c>
      <c r="P84">
        <v>1118</v>
      </c>
      <c r="Q84">
        <v>1</v>
      </c>
      <c r="R84">
        <v>4973</v>
      </c>
      <c r="S84">
        <v>74.998508000000001</v>
      </c>
      <c r="T84">
        <v>241.72854799999999</v>
      </c>
      <c r="U84">
        <v>318.46499999999997</v>
      </c>
      <c r="V84">
        <v>19.899999999999999</v>
      </c>
      <c r="W84">
        <v>0</v>
      </c>
      <c r="X84">
        <v>88</v>
      </c>
      <c r="Y84">
        <v>7.5829000000000004</v>
      </c>
      <c r="Z84">
        <v>3.449783</v>
      </c>
      <c r="AA84">
        <f t="shared" si="0"/>
        <v>231.36318199999999</v>
      </c>
      <c r="AC84">
        <f>AVERAGE(Z69:Z87)</f>
        <v>21.239722315789471</v>
      </c>
    </row>
    <row r="85" spans="1:29">
      <c r="A85">
        <v>5.0250999999999997E-2</v>
      </c>
      <c r="B85">
        <v>0</v>
      </c>
      <c r="C85">
        <v>42</v>
      </c>
      <c r="D85">
        <v>43</v>
      </c>
      <c r="E85">
        <v>318.56200000000001</v>
      </c>
      <c r="F85">
        <v>26</v>
      </c>
      <c r="G85">
        <v>268.110297</v>
      </c>
      <c r="H85">
        <v>1154614.6725329999</v>
      </c>
      <c r="I85">
        <v>32379786.121530998</v>
      </c>
      <c r="J85">
        <v>72854.518773000003</v>
      </c>
      <c r="K85">
        <v>1</v>
      </c>
      <c r="L85">
        <v>437.86079999999998</v>
      </c>
      <c r="M85">
        <v>16261467</v>
      </c>
      <c r="N85">
        <v>2.7169999999999998E-3</v>
      </c>
      <c r="O85">
        <v>0</v>
      </c>
      <c r="P85">
        <v>1119</v>
      </c>
      <c r="Q85">
        <v>1</v>
      </c>
      <c r="R85">
        <v>5157</v>
      </c>
      <c r="S85">
        <v>99.999893999999998</v>
      </c>
      <c r="T85">
        <v>242.733386</v>
      </c>
      <c r="U85">
        <v>424.62799999999999</v>
      </c>
      <c r="V85">
        <v>19.899999999999999</v>
      </c>
      <c r="W85">
        <v>0</v>
      </c>
      <c r="X85">
        <v>93</v>
      </c>
      <c r="Y85">
        <v>7.9640500000000003</v>
      </c>
      <c r="Z85">
        <v>2.7173370000000001</v>
      </c>
      <c r="AA85">
        <f t="shared" si="0"/>
        <v>219.88549800000001</v>
      </c>
    </row>
    <row r="86" spans="1:29">
      <c r="A86">
        <v>5.0250999999999997E-2</v>
      </c>
      <c r="B86">
        <v>0</v>
      </c>
      <c r="C86">
        <v>44</v>
      </c>
      <c r="D86">
        <v>45</v>
      </c>
      <c r="E86">
        <v>344.596</v>
      </c>
      <c r="F86">
        <v>27</v>
      </c>
      <c r="G86">
        <v>257.56599799999998</v>
      </c>
      <c r="H86">
        <v>1268680.246918</v>
      </c>
      <c r="I86">
        <v>33648466.368449003</v>
      </c>
      <c r="J86">
        <v>75709.049329000001</v>
      </c>
      <c r="K86">
        <v>1</v>
      </c>
      <c r="L86">
        <v>453.5856</v>
      </c>
      <c r="M86">
        <v>23237844</v>
      </c>
      <c r="N86">
        <v>1.9599999999999999E-3</v>
      </c>
      <c r="O86">
        <v>0</v>
      </c>
      <c r="P86">
        <v>1120</v>
      </c>
      <c r="Q86">
        <v>1</v>
      </c>
      <c r="R86">
        <v>5359</v>
      </c>
      <c r="S86">
        <v>149.99866399999999</v>
      </c>
      <c r="T86">
        <v>258.94038799999998</v>
      </c>
      <c r="U86">
        <v>636.93700000000001</v>
      </c>
      <c r="V86">
        <v>19.899999999999999</v>
      </c>
      <c r="W86">
        <v>0</v>
      </c>
      <c r="X86">
        <v>98</v>
      </c>
      <c r="Y86">
        <v>8.6149000000000004</v>
      </c>
      <c r="Z86">
        <v>1.9596199999999999</v>
      </c>
      <c r="AA86">
        <f t="shared" si="0"/>
        <v>208.99496199999999</v>
      </c>
    </row>
    <row r="87" spans="1:29">
      <c r="A87">
        <v>0.05</v>
      </c>
      <c r="B87">
        <v>0</v>
      </c>
      <c r="C87">
        <v>46</v>
      </c>
      <c r="D87">
        <v>47</v>
      </c>
      <c r="E87">
        <v>366.77800000000002</v>
      </c>
      <c r="F87">
        <v>28</v>
      </c>
      <c r="G87">
        <v>251.97376299999999</v>
      </c>
      <c r="H87">
        <v>1388388.3259119999</v>
      </c>
      <c r="I87">
        <v>35036854.694361001</v>
      </c>
      <c r="J87">
        <v>78832.923062000002</v>
      </c>
      <c r="K87">
        <v>1</v>
      </c>
      <c r="L87">
        <v>469.29480000000001</v>
      </c>
      <c r="M87">
        <v>30302181</v>
      </c>
      <c r="N87">
        <v>1.565E-3</v>
      </c>
      <c r="O87">
        <v>0</v>
      </c>
      <c r="P87">
        <v>1121</v>
      </c>
      <c r="Q87">
        <v>1</v>
      </c>
      <c r="R87">
        <v>5580</v>
      </c>
      <c r="S87">
        <v>199.95716300000001</v>
      </c>
      <c r="T87">
        <v>274.86163399999998</v>
      </c>
      <c r="U87">
        <v>849.07500000000005</v>
      </c>
      <c r="V87">
        <v>20</v>
      </c>
      <c r="W87">
        <v>0.1</v>
      </c>
      <c r="X87">
        <v>103</v>
      </c>
      <c r="Y87">
        <v>9.1694499999999994</v>
      </c>
      <c r="Z87">
        <v>1.564643</v>
      </c>
      <c r="AA87">
        <f t="shared" si="0"/>
        <v>204.74161599999999</v>
      </c>
    </row>
    <row r="88" spans="1:29">
      <c r="A88" t="s">
        <v>22</v>
      </c>
      <c r="AA88">
        <f t="shared" si="0"/>
        <v>195.269904</v>
      </c>
    </row>
    <row r="89" spans="1:29">
      <c r="AA89">
        <f t="shared" si="0"/>
        <v>189.39273399999999</v>
      </c>
    </row>
    <row r="90" spans="1:29">
      <c r="AA90">
        <f t="shared" si="0"/>
        <v>168.379932</v>
      </c>
    </row>
    <row r="91" spans="1:29">
      <c r="AA91">
        <f t="shared" si="0"/>
        <v>160.37708599999999</v>
      </c>
    </row>
    <row r="92" spans="1:29">
      <c r="AA92">
        <f t="shared" si="0"/>
        <v>171.384198</v>
      </c>
    </row>
    <row r="93" spans="1:29">
      <c r="AA93">
        <f t="shared" si="0"/>
        <v>191.53604000000001</v>
      </c>
    </row>
    <row r="94" spans="1:29">
      <c r="AA94">
        <f t="shared" si="0"/>
        <v>199.18091000000001</v>
      </c>
    </row>
    <row r="95" spans="1:29">
      <c r="AA95">
        <f t="shared" si="0"/>
        <v>212.71858800000001</v>
      </c>
    </row>
    <row r="96" spans="1:29">
      <c r="AA96">
        <f t="shared" si="0"/>
        <v>222.42800399999999</v>
      </c>
    </row>
    <row r="97" spans="27:27">
      <c r="AA97">
        <f t="shared" si="0"/>
        <v>231.72854799999999</v>
      </c>
    </row>
    <row r="98" spans="27:27">
      <c r="AA98">
        <f t="shared" si="0"/>
        <v>232.733386</v>
      </c>
    </row>
    <row r="99" spans="27:27">
      <c r="AA99">
        <f t="shared" si="0"/>
        <v>248.94038799999998</v>
      </c>
    </row>
    <row r="100" spans="27:27">
      <c r="AA100">
        <f t="shared" si="0"/>
        <v>264.86163399999998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Os1 Natural pH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User</cp:lastModifiedBy>
  <dcterms:created xsi:type="dcterms:W3CDTF">2012-09-18T04:08:34Z</dcterms:created>
  <dcterms:modified xsi:type="dcterms:W3CDTF">2012-11-16T22:17:54Z</dcterms:modified>
</cp:coreProperties>
</file>